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27"/>
  <c r="I26" s="1"/>
  <c r="S26" s="1"/>
  <c r="H22"/>
  <c r="I21" s="1"/>
  <c r="S21" s="1"/>
  <c r="H37"/>
  <c r="I36" s="1"/>
  <c r="S36" s="1"/>
  <c r="H17"/>
  <c r="I16" s="1"/>
  <c r="S1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<sst xmlns="http://schemas.openxmlformats.org/spreadsheetml/2006/main" count="114" uniqueCount="69">
  <si>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</si>
  <si>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</si>
  <si>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</si>
  <si>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KK Blansko</t>
  </si>
  <si>
    <t>Datum:  </t>
  </si>
  <si>
    <t>30.9.2023</t>
  </si>
  <si>
    <t>Domácí</t>
  </si>
  <si>
    <t xml:space="preserve">KK Blansko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</si>
  <si>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</si>
  <si>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</si>
  <si>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</si>
  <si>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</si>
  <si>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</si>
  <si>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</si>
  <si>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</si>
  <si>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</si>
  <si>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</si>
  <si>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</si>
  <si>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</si>
  <si>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</si>
  <si>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</si>
  <si>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</si>
  <si>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Hendrych</t>
  </si>
  <si>
    <t>Jakub</t>
  </si>
  <si>
    <t>Jaromír</t>
  </si>
  <si>
    <t>Černý</t>
  </si>
  <si>
    <t>Miroslav</t>
  </si>
  <si>
    <t>Zdeněk</t>
  </si>
  <si>
    <t>Rak</t>
  </si>
  <si>
    <t>Roman</t>
  </si>
  <si>
    <t>Petr</t>
  </si>
  <si>
    <t>Havíř</t>
  </si>
  <si>
    <t>Kubeša</t>
  </si>
  <si>
    <t>Kamil</t>
  </si>
  <si>
    <t>Pen</t>
  </si>
  <si>
    <t>Petřek ml.</t>
  </si>
  <si>
    <t>Boštjan</t>
  </si>
  <si>
    <t>Sehnal</t>
  </si>
  <si>
    <t>Jiří</t>
  </si>
  <si>
    <t>Celkový výkon družstva  </t>
  </si>
  <si>
    <t>Vedoucí družstva         Jméno:</t>
  </si>
  <si>
    <t>Petr Havíř</t>
  </si>
  <si>
    <t>Bodový zisk</t>
  </si>
  <si>
    <t>Jiří Hendrych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</si>
  <si>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</si>
  <si>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</si>
  <si>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</si>
  <si>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</si>
  <si>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</si>
  <si>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</si>
  <si>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</si>
  <si>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10:00</t>
  </si>
  <si>
    <t>Teplota na kuželně:  </t>
  </si>
  <si>
    <t>Čas ukončení utkání:  </t>
  </si>
  <si>
    <t>12:40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</si>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</sst>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44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72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53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52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35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52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40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220</v>
      </c>
      <c r="F12" s="28">
        <f>IF(ISNUMBER($G12),SUM(F8:F11),"")</f>
        <v>0</v>
      </c>
      <c r="G12" s="29">
        <f>IF(SUM($G8:$G11)+SUM($Q8:$Q11)&gt;0,SUM(G8:G11),"")</f>
        <v>586</v>
      </c>
      <c r="H12" s="27">
        <f>IF(ISNUMBER($G12),SUM(H8:H11),"")</f>
        <v>4</v>
      </c>
      <c r="I12" s="99"/>
      <c r="K12" s="96">
        <v>19290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164</v>
      </c>
      <c r="P12" s="28">
        <f>IF(ISNUMBER($G12),SUM(P8:P11),"")</f>
        <v>7</v>
      </c>
      <c r="Q12" s="29">
        <f>IF(SUM($G8:$G11)+SUM($Q8:$Q11)&gt;0,SUM(Q8:Q11),"")</f>
        <v>516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96</v>
      </c>
      <c r="E13" s="12">
        <v>36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45</v>
      </c>
      <c r="P13" s="12">
        <v>2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51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2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41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27</v>
      </c>
      <c r="P15" s="18">
        <v>5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35</v>
      </c>
      <c r="F16" s="23">
        <v>5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27</v>
      </c>
      <c r="P16" s="23">
        <v>3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6327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163</v>
      </c>
      <c r="F17" s="28">
        <f>IF(ISNUMBER($G17),SUM(F13:F16),"")</f>
        <v>7</v>
      </c>
      <c r="G17" s="29">
        <f>IF(SUM($G13:$G16)+SUM($Q13:$Q16)&gt;0,SUM(G13:G16),"")</f>
        <v>557</v>
      </c>
      <c r="H17" s="27">
        <f>IF(ISNUMBER($G17),SUM(H13:H16),"")</f>
        <v>3</v>
      </c>
      <c r="I17" s="99"/>
      <c r="K17" s="96">
        <v>10473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134</v>
      </c>
      <c r="P17" s="28">
        <f>IF(ISNUMBER($G17),SUM(P13:P16),"")</f>
        <v>12</v>
      </c>
      <c r="Q17" s="29">
        <f>IF(SUM($G13:$G16)+SUM($Q13:$Q16)&gt;0,SUM(Q13:Q16),"")</f>
        <v>499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97</v>
      </c>
      <c r="E18" s="12">
        <v>49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80</v>
      </c>
      <c r="O18" s="12">
        <v>44</v>
      </c>
      <c r="P18" s="12">
        <v>2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62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52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48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207</v>
      </c>
      <c r="F22" s="28">
        <f>IF(ISNUMBER($G22),SUM(F18:F21),"")</f>
        <v>1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7398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163</v>
      </c>
      <c r="P22" s="28">
        <f>IF(ISNUMBER($G22),SUM(P18:P21),"")</f>
        <v>7</v>
      </c>
      <c r="Q22" s="29">
        <f>IF(SUM($G18:$G21)+SUM($Q18:$Q21)&gt;0,SUM(Q18:Q21),"")</f>
        <v>524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44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83</v>
      </c>
      <c r="O23" s="12">
        <v>45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36</v>
      </c>
      <c r="F24" s="18">
        <v>5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103</v>
      </c>
      <c r="E25" s="18">
        <v>54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96</v>
      </c>
      <c r="O25" s="18">
        <v>43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53</v>
      </c>
      <c r="F26" s="23">
        <v>3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42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187</v>
      </c>
      <c r="F27" s="28">
        <f>IF(ISNUMBER($G27),SUM(F23:F26),"")</f>
        <v>8</v>
      </c>
      <c r="G27" s="29">
        <f>IF(SUM($G23:$G26)+SUM($Q23:$Q26)&gt;0,SUM(G23:G26),"")</f>
        <v>580</v>
      </c>
      <c r="H27" s="27">
        <f>IF(ISNUMBER($G27),SUM(H23:H26),"")</f>
        <v>3</v>
      </c>
      <c r="I27" s="99"/>
      <c r="K27" s="96">
        <v>18232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175</v>
      </c>
      <c r="P27" s="28">
        <f>IF(ISNUMBER($G27),SUM(P23:P26),"")</f>
        <v>3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54</v>
      </c>
      <c r="F28" s="12">
        <v>2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95</v>
      </c>
      <c r="O28" s="12">
        <v>45</v>
      </c>
      <c r="P28" s="12">
        <v>1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76</v>
      </c>
      <c r="E29" s="18">
        <v>44</v>
      </c>
      <c r="F29" s="18">
        <v>1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92</v>
      </c>
      <c r="E30" s="18">
        <v>44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26</v>
      </c>
      <c r="L30" s="93"/>
      <c r="M30" s="16">
        <v>3</v>
      </c>
      <c r="N30" s="17">
        <v>92</v>
      </c>
      <c r="O30" s="18">
        <v>49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26</v>
      </c>
      <c r="F31" s="23">
        <v>5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45</v>
      </c>
      <c r="P31" s="23">
        <v>3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25503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168</v>
      </c>
      <c r="F32" s="28">
        <f>IF(ISNUMBER($G32),SUM(F28:F31),"")</f>
        <v>9</v>
      </c>
      <c r="G32" s="29">
        <f>IF(SUM($G28:$G31)+SUM($Q28:$Q31)&gt;0,SUM(G28:G31),"")</f>
        <v>516</v>
      </c>
      <c r="H32" s="27">
        <f>IF(ISNUMBER($G32),SUM(H28:H31),"")</f>
        <v>1</v>
      </c>
      <c r="I32" s="99"/>
      <c r="K32" s="96">
        <v>7415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192</v>
      </c>
      <c r="P32" s="28">
        <f>IF(ISNUMBER($G32),SUM(P28:P31),"")</f>
        <v>5</v>
      </c>
      <c r="Q32" s="29">
        <f>IF(SUM($G28:$G31)+SUM($Q28:$Q31)&gt;0,SUM(Q28:Q31),"")</f>
        <v>561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84</v>
      </c>
      <c r="E33" s="12">
        <v>45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82</v>
      </c>
      <c r="O33" s="12">
        <v>36</v>
      </c>
      <c r="P33" s="12">
        <v>2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41</v>
      </c>
      <c r="F34" s="18">
        <v>2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83</v>
      </c>
      <c r="O34" s="18">
        <v>54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91</v>
      </c>
      <c r="E35" s="18">
        <v>44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0.5</v>
      </c>
      <c r="I35" s="15"/>
      <c r="K35" s="92" t="s">
        <v>38</v>
      </c>
      <c r="L35" s="93"/>
      <c r="M35" s="16">
        <v>3</v>
      </c>
      <c r="N35" s="17">
        <v>91</v>
      </c>
      <c r="O35" s="18">
        <v>44</v>
      </c>
      <c r="P35" s="18">
        <v>0</v>
      </c>
      <c r="Q35" s="19">
        <f>IF(AND(ISBLANK(N35),ISBLANK(O35)),"",N35+O35)</f>
        <v>135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52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184</v>
      </c>
      <c r="F37" s="28">
        <f>IF(ISNUMBER($G37),SUM(F33:F36),"")</f>
        <v>5</v>
      </c>
      <c r="G37" s="29">
        <f>IF(SUM($G33:$G36)+SUM($Q33:$Q36)&gt;0,SUM(G33:G36),"")</f>
        <v>541</v>
      </c>
      <c r="H37" s="27">
        <f>IF(ISNUMBER($G37),SUM(H33:H36),"")</f>
        <v>1.5</v>
      </c>
      <c r="I37" s="99"/>
      <c r="K37" s="96">
        <v>6450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186</v>
      </c>
      <c r="P37" s="28">
        <f>IF(ISNUMBER($G37),SUM(P33:P36),"")</f>
        <v>5</v>
      </c>
      <c r="Q37" s="29">
        <f>IF(SUM($G33:$G36)+SUM($Q33:$Q36)&gt;0,SUM(Q33:Q36),"")</f>
        <v>546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2231</v>
      </c>
      <c r="E39" s="34">
        <f>IF(ISNUMBER($G39),SUM(E12,E17,E22,E27,E32,E37),"")</f>
        <v>1129</v>
      </c>
      <c r="F39" s="34">
        <f>IF(ISNUMBER($G39),SUM(F12,F17,F22,F27,F32,F37),"")</f>
        <v>30</v>
      </c>
      <c r="G39" s="35">
        <f>IF(SUM($G$8:$G$37)+SUM($Q$8:$Q$37)&gt;0,SUM(G12,G17,G22,G27,G32,G37),"")</f>
        <v>3360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2179</v>
      </c>
      <c r="O39" s="34">
        <f>IF(ISNUMBER($G39),SUM(O12,O17,O22,O27,O32,O37),"")</f>
        <v>1014</v>
      </c>
      <c r="P39" s="34">
        <f>IF(ISNUMBER($G39),SUM(P12,P17,P22,P27,P32,P37),"")</f>
        <v>39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Horní Benešov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22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2023-09-30T17:08:48Z</dcterms:modified>
</cp:coreProperties>
</file>